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ptcrf\ch2025\20251331\25-1331 - Données brutes\S&amp;A\Phase 2A\"/>
    </mc:Choice>
  </mc:AlternateContent>
  <xr:revisionPtr revIDLastSave="0" documentId="13_ncr:1_{EFA953FF-C250-46C8-AEEE-D216C5D9FD89}" xr6:coauthVersionLast="47" xr6:coauthVersionMax="47" xr10:uidLastSave="{00000000-0000-0000-0000-000000000000}"/>
  <bookViews>
    <workbookView xWindow="2415" yWindow="4110" windowWidth="27810" windowHeight="16185" activeTab="1" xr2:uid="{B814892D-889D-4CDB-ACC3-9FB2B60100F0}"/>
  </bookViews>
  <sheets>
    <sheet name="Informations" sheetId="1" r:id="rId1"/>
    <sheet name="Tableau - sense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8" i="2" l="1"/>
  <c r="P39" i="2"/>
  <c r="N39" i="2"/>
  <c r="M39" i="2"/>
  <c r="L39" i="2"/>
  <c r="K39" i="2"/>
  <c r="J39" i="2"/>
  <c r="I39" i="2"/>
  <c r="H39" i="2"/>
  <c r="G39" i="2"/>
  <c r="F39" i="2"/>
  <c r="E39" i="2"/>
  <c r="D39" i="2"/>
  <c r="C39" i="2"/>
  <c r="N38" i="2"/>
  <c r="M38" i="2"/>
  <c r="L38" i="2"/>
  <c r="K38" i="2"/>
  <c r="J38" i="2"/>
  <c r="I38" i="2"/>
  <c r="H38" i="2"/>
  <c r="G38" i="2"/>
  <c r="F38" i="2"/>
  <c r="E38" i="2"/>
  <c r="D38" i="2"/>
  <c r="C38" i="2"/>
  <c r="O38" i="2" l="1"/>
  <c r="O39" i="2"/>
</calcChain>
</file>

<file path=xl/sharedStrings.xml><?xml version="1.0" encoding="utf-8"?>
<sst xmlns="http://schemas.openxmlformats.org/spreadsheetml/2006/main" count="46" uniqueCount="32">
  <si>
    <t>TV</t>
  </si>
  <si>
    <t>PL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</si>
  <si>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</si>
  <si>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</si>
  <si>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</si>
  <si>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</si>
  <si>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</si>
  <si>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</si>
  <si>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</si>
  <si>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</si>
  <si>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</si>
  <si>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</si>
  <si>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</si>
  <si>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</si>
  <si>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</si>
  <si>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</si>
  <si>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</si>
  <si>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</si>
  <si>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</si>
  <si>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</si>
  <si>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</si>
  <si>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</si>
  <si>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</si>
  <si>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</si>
  <si>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</si>
  <si>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</si>
  <si>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TOTAL</t>
  </si>
  <si>
    <t>Moy. Horaire</t>
  </si>
  <si>
    <t>Sense 1</t>
  </si>
  <si>
    <t>Esch-sur-Alzette</t>
  </si>
  <si>
    <t>Poste 7</t>
  </si>
  <si>
    <t>CR168A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</si>
</sst>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"/>
    <numFmt numFmtId="165" formatCode="dd\ mmm\ yy"/>
  </numFmts>
  <fonts count="30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26"/>
      <name val="Arial"/>
      <family val="2"/>
    </font>
    <font>
      <sz val="20"/>
      <name val="Arial"/>
      <family val="2"/>
    </font>
    <font>
      <sz val="18"/>
      <name val="Arial"/>
      <family val="2"/>
    </font>
    <font>
      <sz val="10"/>
      <name val="Arial Black"/>
      <family val="2"/>
    </font>
    <font>
      <sz val="20"/>
      <color indexed="8"/>
      <name val="Calibri"/>
      <family val="2"/>
    </font>
    <font>
      <sz val="22"/>
      <color indexed="8"/>
      <name val="Calibri"/>
      <family val="2"/>
    </font>
    <font>
      <sz val="12"/>
      <name val="Arial Black"/>
      <family val="2"/>
    </font>
    <font>
      <sz val="11"/>
      <color rgb="FF000000"/>
      <name val="Calibri"/>
      <family val="2"/>
    </font>
    <font>
      <sz val="18"/>
      <name val="Arial Black"/>
      <family val="2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24997711111789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215C98"/>
      </left>
      <right/>
      <top style="medium">
        <color rgb="FF215C98"/>
      </top>
      <bottom/>
      <diagonal/>
    </border>
    <border>
      <left/>
      <right/>
      <top style="medium">
        <color rgb="FF215C98"/>
      </top>
      <bottom/>
      <diagonal/>
    </border>
    <border>
      <left/>
      <right style="medium">
        <color rgb="FF215C98"/>
      </right>
      <top style="medium">
        <color rgb="FF215C98"/>
      </top>
      <bottom/>
      <diagonal/>
    </border>
    <border>
      <left style="medium">
        <color rgb="FF215C98"/>
      </left>
      <right/>
      <top/>
      <bottom/>
      <diagonal/>
    </border>
    <border>
      <left/>
      <right style="medium">
        <color rgb="FF215C98"/>
      </right>
      <top/>
      <bottom/>
      <diagonal/>
    </border>
    <border>
      <left style="medium">
        <color rgb="FF215C98"/>
      </left>
      <right/>
      <top/>
      <bottom style="medium">
        <color rgb="FF215C98"/>
      </bottom>
      <diagonal/>
    </border>
    <border>
      <left/>
      <right style="medium">
        <color rgb="FF215C98"/>
      </right>
      <top/>
      <bottom style="medium">
        <color rgb="FF215C98"/>
      </bottom>
      <diagonal/>
    </border>
    <border>
      <left/>
      <right/>
      <top/>
      <bottom style="medium">
        <color rgb="FF215C9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Protection="0"/>
    <xf numFmtId="0" fontId="19" fillId="0" borderId="0"/>
    <xf numFmtId="0" fontId="18" fillId="0" borderId="0"/>
    <xf numFmtId="0" fontId="27" fillId="0" borderId="0"/>
  </cellStyleXfs>
  <cellXfs count="58">
    <xf numFmtId="0" fontId="0" fillId="0" borderId="0" xfId="0"/>
    <xf numFmtId="0" fontId="18" fillId="0" borderId="0" xfId="42"/>
    <xf numFmtId="0" fontId="18" fillId="0" borderId="0" xfId="42" applyFill="1"/>
    <xf numFmtId="0" fontId="19" fillId="33" borderId="10" xfId="43" applyFill="1" applyBorder="1"/>
    <xf numFmtId="0" fontId="19" fillId="33" borderId="11" xfId="43" applyFill="1" applyBorder="1"/>
    <xf numFmtId="0" fontId="19" fillId="0" borderId="11" xfId="43" applyBorder="1"/>
    <xf numFmtId="0" fontId="19" fillId="33" borderId="12" xfId="43" applyFill="1" applyBorder="1"/>
    <xf numFmtId="0" fontId="19" fillId="33" borderId="13" xfId="43" applyFill="1" applyBorder="1"/>
    <xf numFmtId="0" fontId="19" fillId="33" borderId="0" xfId="43" applyFill="1"/>
    <xf numFmtId="0" fontId="19" fillId="33" borderId="14" xfId="43" applyFill="1" applyBorder="1"/>
    <xf numFmtId="0" fontId="19" fillId="0" borderId="0" xfId="43"/>
    <xf numFmtId="0" fontId="21" fillId="33" borderId="15" xfId="44" applyFont="1" applyFill="1" applyBorder="1"/>
    <xf numFmtId="0" fontId="21" fillId="33" borderId="16" xfId="44" applyFont="1" applyFill="1" applyBorder="1"/>
    <xf numFmtId="0" fontId="21" fillId="0" borderId="16" xfId="44" applyFont="1" applyBorder="1"/>
    <xf numFmtId="0" fontId="21" fillId="33" borderId="17" xfId="44" applyFont="1" applyFill="1" applyBorder="1"/>
    <xf numFmtId="0" fontId="24" fillId="33" borderId="18" xfId="43" applyFont="1" applyFill="1" applyBorder="1"/>
    <xf numFmtId="0" fontId="24" fillId="33" borderId="0" xfId="43" applyFont="1" applyFill="1"/>
    <xf numFmtId="0" fontId="24" fillId="0" borderId="0" xfId="43" applyFont="1"/>
    <xf numFmtId="0" fontId="24" fillId="33" borderId="19" xfId="43" applyFont="1" applyFill="1" applyBorder="1"/>
    <xf numFmtId="0" fontId="25" fillId="33" borderId="0" xfId="43" applyFont="1" applyFill="1"/>
    <xf numFmtId="0" fontId="19" fillId="33" borderId="23" xfId="43" applyFill="1" applyBorder="1"/>
    <xf numFmtId="0" fontId="19" fillId="33" borderId="24" xfId="43" applyFill="1" applyBorder="1"/>
    <xf numFmtId="0" fontId="19" fillId="33" borderId="25" xfId="43" applyFill="1" applyBorder="1"/>
    <xf numFmtId="0" fontId="23" fillId="0" borderId="0" xfId="0" applyFont="1" applyAlignment="1">
      <alignment horizontal="left"/>
    </xf>
    <xf numFmtId="0" fontId="23" fillId="0" borderId="0" xfId="0" applyFont="1"/>
    <xf numFmtId="0" fontId="18" fillId="0" borderId="36" xfId="0" applyFont="1" applyBorder="1" applyAlignment="1">
      <alignment vertical="center"/>
    </xf>
    <xf numFmtId="0" fontId="18" fillId="0" borderId="3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27" xfId="0" applyFont="1" applyFill="1" applyBorder="1" applyAlignment="1">
      <alignment vertical="center"/>
    </xf>
    <xf numFmtId="0" fontId="18" fillId="34" borderId="29" xfId="0" applyFont="1" applyFill="1" applyBorder="1" applyAlignment="1">
      <alignment vertical="center"/>
    </xf>
    <xf numFmtId="0" fontId="18" fillId="34" borderId="30" xfId="0" applyFont="1" applyFill="1" applyBorder="1" applyAlignment="1">
      <alignment vertical="center"/>
    </xf>
    <xf numFmtId="0" fontId="18" fillId="34" borderId="32" xfId="0" applyFont="1" applyFill="1" applyBorder="1" applyAlignment="1">
      <alignment horizontal="centerContinuous" vertical="center"/>
    </xf>
    <xf numFmtId="0" fontId="18" fillId="34" borderId="33" xfId="0" applyFont="1" applyFill="1" applyBorder="1" applyAlignment="1">
      <alignment horizontal="centerContinuous" vertical="center"/>
    </xf>
    <xf numFmtId="0" fontId="18" fillId="34" borderId="27" xfId="0" applyFont="1" applyFill="1" applyBorder="1" applyAlignment="1">
      <alignment horizontal="centerContinuous" vertical="center"/>
    </xf>
    <xf numFmtId="0" fontId="18" fillId="34" borderId="29" xfId="0" applyFont="1" applyFill="1" applyBorder="1" applyAlignment="1">
      <alignment horizontal="centerContinuous" vertical="center"/>
    </xf>
    <xf numFmtId="0" fontId="18" fillId="34" borderId="30" xfId="0" applyFont="1" applyFill="1" applyBorder="1" applyAlignment="1">
      <alignment horizontal="centerContinuous" vertical="center"/>
    </xf>
    <xf numFmtId="0" fontId="18" fillId="35" borderId="27" xfId="0" applyFont="1" applyFill="1" applyBorder="1" applyAlignment="1">
      <alignment horizontal="centerContinuous" vertical="center"/>
    </xf>
    <xf numFmtId="3" fontId="18" fillId="35" borderId="34" xfId="0" applyNumberFormat="1" applyFont="1" applyFill="1" applyBorder="1" applyAlignment="1" applyProtection="1">
      <alignment horizontal="center" vertical="center"/>
      <protection hidden="1"/>
    </xf>
    <xf numFmtId="0" fontId="18" fillId="35" borderId="30" xfId="0" applyFont="1" applyFill="1" applyBorder="1" applyAlignment="1">
      <alignment horizontal="center" vertical="center"/>
    </xf>
    <xf numFmtId="3" fontId="18" fillId="35" borderId="26" xfId="0" applyNumberFormat="1" applyFont="1" applyFill="1" applyBorder="1" applyAlignment="1">
      <alignment horizontal="center" vertical="center"/>
    </xf>
    <xf numFmtId="4" fontId="18" fillId="35" borderId="35" xfId="0" applyNumberFormat="1" applyFont="1" applyFill="1" applyBorder="1" applyAlignment="1" applyProtection="1">
      <alignment horizontal="center" vertical="center"/>
      <protection hidden="1"/>
    </xf>
    <xf numFmtId="3" fontId="29" fillId="35" borderId="26" xfId="0" applyNumberFormat="1" applyFont="1" applyFill="1" applyBorder="1" applyAlignment="1">
      <alignment horizontal="center" vertical="center"/>
    </xf>
    <xf numFmtId="0" fontId="26" fillId="35" borderId="0" xfId="0" applyFont="1" applyFill="1" applyAlignment="1">
      <alignment horizontal="center"/>
    </xf>
    <xf numFmtId="0" fontId="23" fillId="0" borderId="0" xfId="0" applyFont="1" applyAlignment="1">
      <alignment horizontal="right"/>
    </xf>
    <xf numFmtId="0" fontId="28" fillId="36" borderId="0" xfId="0" applyFont="1" applyFill="1" applyAlignment="1">
      <alignment horizontal="center"/>
    </xf>
    <xf numFmtId="164" fontId="18" fillId="34" borderId="27" xfId="0" applyNumberFormat="1" applyFont="1" applyFill="1" applyBorder="1" applyAlignment="1">
      <alignment horizontal="center" vertical="center"/>
    </xf>
    <xf numFmtId="164" fontId="18" fillId="34" borderId="28" xfId="0" applyNumberFormat="1" applyFont="1" applyFill="1" applyBorder="1" applyAlignment="1">
      <alignment horizontal="center" vertical="center"/>
    </xf>
    <xf numFmtId="165" fontId="18" fillId="34" borderId="30" xfId="0" applyNumberFormat="1" applyFont="1" applyFill="1" applyBorder="1" applyAlignment="1">
      <alignment horizontal="center" vertical="center"/>
    </xf>
    <xf numFmtId="165" fontId="18" fillId="34" borderId="31" xfId="0" applyNumberFormat="1" applyFont="1" applyFill="1" applyBorder="1" applyAlignment="1">
      <alignment horizontal="center" vertical="center"/>
    </xf>
    <xf numFmtId="0" fontId="20" fillId="33" borderId="18" xfId="43" applyFont="1" applyFill="1" applyBorder="1" applyAlignment="1">
      <alignment horizontal="center"/>
    </xf>
    <xf numFmtId="0" fontId="20" fillId="33" borderId="0" xfId="43" applyFont="1" applyFill="1" applyAlignment="1">
      <alignment horizontal="center"/>
    </xf>
    <xf numFmtId="0" fontId="20" fillId="33" borderId="19" xfId="43" applyFont="1" applyFill="1" applyBorder="1" applyAlignment="1">
      <alignment horizontal="center"/>
    </xf>
    <xf numFmtId="0" fontId="21" fillId="33" borderId="18" xfId="43" applyFont="1" applyFill="1" applyBorder="1" applyAlignment="1">
      <alignment horizontal="center"/>
    </xf>
    <xf numFmtId="0" fontId="21" fillId="33" borderId="0" xfId="43" applyFont="1" applyFill="1" applyAlignment="1">
      <alignment horizontal="center"/>
    </xf>
    <xf numFmtId="0" fontId="21" fillId="33" borderId="19" xfId="43" applyFont="1" applyFill="1" applyBorder="1" applyAlignment="1">
      <alignment horizontal="center"/>
    </xf>
    <xf numFmtId="14" fontId="22" fillId="33" borderId="20" xfId="43" applyNumberFormat="1" applyFont="1" applyFill="1" applyBorder="1" applyAlignment="1">
      <alignment horizontal="center" vertical="top"/>
    </xf>
    <xf numFmtId="14" fontId="22" fillId="33" borderId="22" xfId="43" applyNumberFormat="1" applyFont="1" applyFill="1" applyBorder="1" applyAlignment="1">
      <alignment horizontal="center" vertical="top"/>
    </xf>
    <xf numFmtId="14" fontId="22" fillId="33" borderId="21" xfId="43" applyNumberFormat="1" applyFont="1" applyFill="1" applyBorder="1" applyAlignment="1">
      <alignment horizontal="center" vertical="top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 xr:uid="{55C7236C-7D75-416D-8227-CF9098C9D35C}"/>
    <cellStyle name="Normal 2 2" xfId="43" xr:uid="{DE768343-EB2C-49F8-B512-F323B5B92827}"/>
    <cellStyle name="Normal 3" xfId="44" xr:uid="{CCD635C3-A420-4835-8B35-FCA806A3D732}"/>
    <cellStyle name="Normal 4" xfId="45" xr:uid="{F2F1ED39-4389-4459-ABC1-281E2E2EA54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176893</xdr:colOff>
      <xdr:row>11</xdr:row>
      <xdr:rowOff>190499</xdr:rowOff>
    </xdr:from>
    <xdr:to>
      <xdr:col>19</xdr:col>
      <xdr:colOff>299358</xdr:colOff>
      <xdr:row>43</xdr:row>
      <xdr:rowOff>25374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AEEE5282-E677-4F8E-8CF4-B137A815B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50822" y="3156856"/>
          <a:ext cx="8082643" cy="6638447"/>
        </a:xfrm>
        <a:prstGeom prst="rect">
          <a:avLst/>
        </a:prstGeom>
      </xdr:spPr>
    </xdr:pic>
    <xdr:clientData/>
  </xdr:twoCellAnchor>
  <xdr:twoCellAnchor>
    <xdr:from>
      <xdr:col>6</xdr:col>
      <xdr:colOff>353786</xdr:colOff>
      <xdr:row>40</xdr:row>
      <xdr:rowOff>27214</xdr:rowOff>
    </xdr:from>
    <xdr:to>
      <xdr:col>8</xdr:col>
      <xdr:colOff>253094</xdr:colOff>
      <xdr:row>42</xdr:row>
      <xdr:rowOff>159203</xdr:rowOff>
    </xdr:to>
    <xdr:grpSp>
      <xdr:nvGrpSpPr>
        <xdr:cNvPr id="4" name="Légende">
          <a:extLst>
            <a:ext uri="{FF2B5EF4-FFF2-40B4-BE49-F238E27FC236}">
              <a16:creationId xmlns:a16="http://schemas.microsoft.com/office/drawing/2014/main" id="{10CC5BCF-8A50-4CBD-B6C8-A94576B4B5B6}"/>
            </a:ext>
          </a:extLst>
        </xdr:cNvPr>
        <xdr:cNvGrpSpPr>
          <a:grpSpLocks/>
        </xdr:cNvGrpSpPr>
      </xdr:nvGrpSpPr>
      <xdr:grpSpPr bwMode="auto">
        <a:xfrm>
          <a:off x="4027715" y="8694964"/>
          <a:ext cx="1123950" cy="866775"/>
          <a:chOff x="9" y="649"/>
          <a:chExt cx="118" cy="92"/>
        </a:xfrm>
      </xdr:grpSpPr>
      <xdr:sp macro="" textlink="">
        <xdr:nvSpPr>
          <xdr:cNvPr id="5" name="Text Box 14">
            <a:extLst>
              <a:ext uri="{FF2B5EF4-FFF2-40B4-BE49-F238E27FC236}">
                <a16:creationId xmlns:a16="http://schemas.microsoft.com/office/drawing/2014/main" id="{5B669D5B-755E-B1D3-BAB6-F10DBBA7A5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6" name="Line 15">
            <a:extLst>
              <a:ext uri="{FF2B5EF4-FFF2-40B4-BE49-F238E27FC236}">
                <a16:creationId xmlns:a16="http://schemas.microsoft.com/office/drawing/2014/main" id="{28312025-4433-DE3C-F72A-E68CF61FBA60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Text Box 16">
            <a:extLst>
              <a:ext uri="{FF2B5EF4-FFF2-40B4-BE49-F238E27FC236}">
                <a16:creationId xmlns:a16="http://schemas.microsoft.com/office/drawing/2014/main" id="{91395071-6D00-5B3C-C4BD-5266DBA5EB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8" name="Text Box 17">
            <a:extLst>
              <a:ext uri="{FF2B5EF4-FFF2-40B4-BE49-F238E27FC236}">
                <a16:creationId xmlns:a16="http://schemas.microsoft.com/office/drawing/2014/main" id="{D75B5D9E-AD9B-BB98-59C4-A98BF33AE8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9" name="Line 18">
            <a:extLst>
              <a:ext uri="{FF2B5EF4-FFF2-40B4-BE49-F238E27FC236}">
                <a16:creationId xmlns:a16="http://schemas.microsoft.com/office/drawing/2014/main" id="{0660271A-FCDE-6514-5652-84B9EE560FDD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01F30-8FFF-4403-B89A-169B0E5745BD}">
  <dimension ref="B1:X45"/>
  <sheetViews>
    <sheetView zoomScale="70" workbookViewId="0">
      <selection activeCell="M55" sqref="M55"/>
    </sheetView>
  </sheetViews>
  <sheetFormatPr defaultRowHeight="12.75" x14ac:dyDescent="0.2"/>
  <cols>
    <col min="1" max="12" width="9.140625" style="1"/>
    <col min="13" max="13" width="9.140625" style="2"/>
    <col min="14" max="16384" width="9.140625" style="1"/>
  </cols>
  <sheetData>
    <row r="1" spans="2:24" ht="13.5" customHeight="1" thickBot="1" x14ac:dyDescent="0.25"/>
    <row r="2" spans="2:24" ht="1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4"/>
      <c r="O2" s="4"/>
      <c r="P2" s="4"/>
      <c r="Q2" s="4"/>
      <c r="R2" s="4"/>
      <c r="S2" s="4"/>
      <c r="T2" s="4"/>
      <c r="U2" s="4"/>
      <c r="V2" s="4"/>
      <c r="W2" s="4"/>
      <c r="X2" s="6"/>
    </row>
    <row r="3" spans="2:24" ht="15" customHeight="1" x14ac:dyDescent="0.25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9"/>
    </row>
    <row r="4" spans="2:24" ht="15" customHeight="1" x14ac:dyDescent="0.25"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9"/>
    </row>
    <row r="5" spans="2:24" ht="15.75" customHeight="1" thickBot="1" x14ac:dyDescent="0.3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9"/>
    </row>
    <row r="6" spans="2:24" ht="25.5" customHeight="1" x14ac:dyDescent="0.35">
      <c r="B6" s="7"/>
      <c r="C6" s="8"/>
      <c r="D6" s="8"/>
      <c r="E6" s="8"/>
      <c r="F6" s="8"/>
      <c r="G6" s="8"/>
      <c r="H6" s="8"/>
      <c r="I6" s="11"/>
      <c r="J6" s="12"/>
      <c r="K6" s="12"/>
      <c r="L6" s="12"/>
      <c r="M6" s="13"/>
      <c r="N6" s="12"/>
      <c r="O6" s="12"/>
      <c r="P6" s="12"/>
      <c r="Q6" s="14"/>
      <c r="R6" s="8"/>
      <c r="S6" s="8"/>
      <c r="T6" s="8"/>
      <c r="U6" s="8"/>
      <c r="V6" s="8"/>
      <c r="W6" s="8"/>
      <c r="X6" s="9"/>
    </row>
    <row r="7" spans="2:24" ht="26.25" customHeight="1" x14ac:dyDescent="0.5">
      <c r="B7" s="7"/>
      <c r="C7" s="8"/>
      <c r="D7" s="8"/>
      <c r="E7" s="8"/>
      <c r="F7" s="8"/>
      <c r="G7" s="8"/>
      <c r="H7" s="8"/>
      <c r="I7" s="49" t="s">
        <v>29</v>
      </c>
      <c r="J7" s="50"/>
      <c r="K7" s="50"/>
      <c r="L7" s="50"/>
      <c r="M7" s="50"/>
      <c r="N7" s="50"/>
      <c r="O7" s="50"/>
      <c r="P7" s="50"/>
      <c r="Q7" s="51"/>
      <c r="R7" s="8"/>
      <c r="S7" s="8"/>
      <c r="T7" s="8"/>
      <c r="U7" s="8"/>
      <c r="V7" s="8"/>
      <c r="W7" s="8"/>
      <c r="X7" s="9"/>
    </row>
    <row r="8" spans="2:24" ht="26.25" customHeight="1" x14ac:dyDescent="0.4">
      <c r="B8" s="7"/>
      <c r="C8" s="8"/>
      <c r="D8" s="8"/>
      <c r="E8" s="8"/>
      <c r="F8" s="8"/>
      <c r="G8" s="8"/>
      <c r="H8" s="8"/>
      <c r="I8" s="15"/>
      <c r="J8" s="16"/>
      <c r="K8" s="16"/>
      <c r="L8" s="16"/>
      <c r="M8" s="17"/>
      <c r="N8" s="16"/>
      <c r="O8" s="16"/>
      <c r="P8" s="16"/>
      <c r="Q8" s="18"/>
      <c r="R8" s="8"/>
      <c r="S8" s="8"/>
      <c r="T8" s="8"/>
      <c r="U8" s="8"/>
      <c r="V8" s="8"/>
      <c r="W8" s="8"/>
      <c r="X8" s="9"/>
    </row>
    <row r="9" spans="2:24" ht="25.5" customHeight="1" x14ac:dyDescent="0.35">
      <c r="B9" s="7"/>
      <c r="C9" s="8"/>
      <c r="D9" s="8"/>
      <c r="E9" s="8"/>
      <c r="F9" s="8"/>
      <c r="G9" s="8"/>
      <c r="H9" s="8"/>
      <c r="I9" s="52" t="s">
        <v>30</v>
      </c>
      <c r="J9" s="53"/>
      <c r="K9" s="53"/>
      <c r="L9" s="53"/>
      <c r="M9" s="53"/>
      <c r="N9" s="53"/>
      <c r="O9" s="53"/>
      <c r="P9" s="53"/>
      <c r="Q9" s="54"/>
      <c r="R9" s="8"/>
      <c r="S9" s="8"/>
      <c r="T9" s="8"/>
      <c r="U9" s="8"/>
      <c r="V9" s="8"/>
      <c r="W9" s="8"/>
      <c r="X9" s="9"/>
    </row>
    <row r="10" spans="2:24" ht="26.25" customHeight="1" x14ac:dyDescent="0.4">
      <c r="B10" s="7"/>
      <c r="C10" s="8"/>
      <c r="D10" s="8"/>
      <c r="E10" s="8"/>
      <c r="F10" s="8"/>
      <c r="G10" s="8"/>
      <c r="H10" s="8"/>
      <c r="I10" s="15"/>
      <c r="J10" s="16"/>
      <c r="K10" s="16"/>
      <c r="L10" s="16"/>
      <c r="M10" s="17"/>
      <c r="N10" s="16"/>
      <c r="O10" s="16"/>
      <c r="P10" s="16"/>
      <c r="Q10" s="18"/>
      <c r="R10" s="8"/>
      <c r="S10" s="8"/>
      <c r="T10" s="8"/>
      <c r="U10" s="8"/>
      <c r="V10" s="8"/>
      <c r="W10" s="8"/>
      <c r="X10" s="9"/>
    </row>
    <row r="11" spans="2:24" ht="26.25" customHeight="1" thickBot="1" x14ac:dyDescent="0.3">
      <c r="B11" s="7"/>
      <c r="C11" s="8"/>
      <c r="D11" s="8"/>
      <c r="E11" s="8"/>
      <c r="F11" s="8"/>
      <c r="G11" s="8"/>
      <c r="H11" s="8"/>
      <c r="I11" s="55" t="s">
        <v>31</v>
      </c>
      <c r="J11" s="56"/>
      <c r="K11" s="56"/>
      <c r="L11" s="56"/>
      <c r="M11" s="56"/>
      <c r="N11" s="56"/>
      <c r="O11" s="56"/>
      <c r="P11" s="56"/>
      <c r="Q11" s="57"/>
      <c r="R11" s="8"/>
      <c r="S11" s="8"/>
      <c r="T11" s="8"/>
      <c r="U11" s="8"/>
      <c r="V11" s="8"/>
      <c r="W11" s="8"/>
      <c r="X11" s="9"/>
    </row>
    <row r="12" spans="2:24" ht="15" customHeight="1" x14ac:dyDescent="0.25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10"/>
      <c r="N12" s="8"/>
      <c r="O12" s="8"/>
      <c r="P12" s="8"/>
      <c r="Q12" s="8"/>
      <c r="R12" s="8"/>
      <c r="S12" s="8"/>
      <c r="T12" s="8"/>
      <c r="U12" s="8"/>
      <c r="V12" s="8"/>
      <c r="W12" s="8"/>
      <c r="X12" s="9"/>
    </row>
    <row r="13" spans="2:24" ht="15" customHeight="1" x14ac:dyDescent="0.25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9"/>
    </row>
    <row r="14" spans="2:24" ht="15" customHeight="1" x14ac:dyDescent="0.2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9"/>
    </row>
    <row r="15" spans="2:24" ht="15" customHeight="1" x14ac:dyDescent="0.25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9"/>
    </row>
    <row r="16" spans="2:24" ht="15" customHeight="1" x14ac:dyDescent="0.25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9"/>
    </row>
    <row r="17" spans="2:24" ht="15" customHeight="1" x14ac:dyDescent="0.25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9"/>
    </row>
    <row r="18" spans="2:24" ht="15" customHeight="1" x14ac:dyDescent="0.25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9"/>
    </row>
    <row r="19" spans="2:24" ht="15" customHeight="1" x14ac:dyDescent="0.25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9"/>
    </row>
    <row r="20" spans="2:24" ht="15" customHeight="1" x14ac:dyDescent="0.25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9"/>
    </row>
    <row r="21" spans="2:24" ht="15" customHeight="1" x14ac:dyDescent="0.25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9"/>
    </row>
    <row r="22" spans="2:24" ht="15" customHeight="1" x14ac:dyDescent="0.25"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9"/>
    </row>
    <row r="23" spans="2:24" ht="15" customHeight="1" x14ac:dyDescent="0.25"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9"/>
    </row>
    <row r="24" spans="2:24" ht="15" customHeight="1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9"/>
    </row>
    <row r="25" spans="2:24" ht="15" customHeight="1" x14ac:dyDescent="0.25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9"/>
    </row>
    <row r="26" spans="2:24" ht="15" customHeight="1" x14ac:dyDescent="0.25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9"/>
    </row>
    <row r="27" spans="2:24" ht="15" customHeight="1" x14ac:dyDescent="0.25"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9"/>
    </row>
    <row r="28" spans="2:24" ht="15" customHeight="1" x14ac:dyDescent="0.25"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9"/>
    </row>
    <row r="29" spans="2:24" ht="15" customHeight="1" x14ac:dyDescent="0.25"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9"/>
    </row>
    <row r="30" spans="2:24" ht="15" customHeight="1" x14ac:dyDescent="0.25"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9"/>
    </row>
    <row r="31" spans="2:24" ht="15" customHeight="1" x14ac:dyDescent="0.25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9"/>
    </row>
    <row r="32" spans="2:24" ht="15" customHeight="1" x14ac:dyDescent="0.25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9"/>
    </row>
    <row r="33" spans="2:24" ht="15" customHeight="1" x14ac:dyDescent="0.25"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9"/>
    </row>
    <row r="34" spans="2:24" ht="15" customHeight="1" x14ac:dyDescent="0.25"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9"/>
    </row>
    <row r="35" spans="2:24" ht="15" customHeight="1" x14ac:dyDescent="0.25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</row>
    <row r="36" spans="2:24" ht="15" customHeight="1" x14ac:dyDescent="0.25"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</row>
    <row r="37" spans="2:24" ht="15" customHeight="1" x14ac:dyDescent="0.25"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</row>
    <row r="38" spans="2:24" ht="15" customHeight="1" x14ac:dyDescent="0.25"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</row>
    <row r="39" spans="2:24" ht="15" customHeight="1" x14ac:dyDescent="0.25"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</row>
    <row r="40" spans="2:24" ht="28.5" customHeight="1" x14ac:dyDescent="0.45">
      <c r="B40" s="7"/>
      <c r="C40" s="8"/>
      <c r="D40" s="8"/>
      <c r="E40" s="19"/>
      <c r="F40" s="19"/>
      <c r="G40" s="19"/>
      <c r="H40" s="19"/>
      <c r="I40" s="19"/>
      <c r="J40" s="19"/>
      <c r="K40" s="19"/>
      <c r="L40" s="8"/>
      <c r="M40" s="8"/>
      <c r="N40" s="19"/>
      <c r="O40" s="19"/>
      <c r="P40" s="19"/>
      <c r="Q40" s="19"/>
      <c r="R40" s="19"/>
      <c r="S40" s="19"/>
      <c r="T40" s="19"/>
      <c r="U40" s="8"/>
      <c r="V40" s="8"/>
      <c r="W40" s="8"/>
      <c r="X40" s="9"/>
    </row>
    <row r="41" spans="2:24" ht="28.5" customHeight="1" x14ac:dyDescent="0.45">
      <c r="B41" s="7"/>
      <c r="C41" s="8"/>
      <c r="D41" s="8"/>
      <c r="E41" s="19"/>
      <c r="F41" s="19"/>
      <c r="G41" s="19"/>
      <c r="H41" s="19"/>
      <c r="I41" s="19"/>
      <c r="J41" s="19"/>
      <c r="K41" s="19"/>
      <c r="L41" s="8"/>
      <c r="M41" s="8"/>
      <c r="N41" s="19"/>
      <c r="O41" s="19"/>
      <c r="P41" s="19"/>
      <c r="Q41" s="19"/>
      <c r="R41" s="19"/>
      <c r="S41" s="19"/>
      <c r="T41" s="19"/>
      <c r="U41" s="8"/>
      <c r="V41" s="8"/>
      <c r="W41" s="8"/>
      <c r="X41" s="9"/>
    </row>
    <row r="42" spans="2:24" ht="28.5" customHeight="1" x14ac:dyDescent="0.45">
      <c r="B42" s="7"/>
      <c r="C42" s="8"/>
      <c r="D42" s="8"/>
      <c r="E42" s="19"/>
      <c r="F42" s="19"/>
      <c r="G42" s="19"/>
      <c r="H42" s="19"/>
      <c r="I42" s="19"/>
      <c r="J42" s="19"/>
      <c r="K42" s="19"/>
      <c r="L42" s="8"/>
      <c r="M42" s="8"/>
      <c r="N42" s="19"/>
      <c r="O42" s="19"/>
      <c r="P42" s="19"/>
      <c r="Q42" s="19"/>
      <c r="R42" s="19"/>
      <c r="S42" s="19"/>
      <c r="T42" s="19"/>
      <c r="U42" s="8"/>
      <c r="V42" s="8"/>
      <c r="W42" s="8"/>
      <c r="X42" s="9"/>
    </row>
    <row r="43" spans="2:24" ht="28.5" customHeight="1" x14ac:dyDescent="0.45">
      <c r="B43" s="7"/>
      <c r="C43" s="8"/>
      <c r="D43" s="8"/>
      <c r="E43" s="19"/>
      <c r="F43" s="19"/>
      <c r="G43" s="19"/>
      <c r="H43" s="19"/>
      <c r="I43" s="19"/>
      <c r="J43" s="19"/>
      <c r="K43" s="19"/>
      <c r="L43" s="8"/>
      <c r="M43" s="8"/>
      <c r="N43" s="19"/>
      <c r="O43" s="19"/>
      <c r="P43" s="19"/>
      <c r="Q43" s="19"/>
      <c r="R43" s="19"/>
      <c r="S43" s="19"/>
      <c r="T43" s="19"/>
      <c r="U43" s="8"/>
      <c r="V43" s="8"/>
      <c r="W43" s="8"/>
      <c r="X43" s="9"/>
    </row>
    <row r="44" spans="2:24" ht="28.5" customHeight="1" x14ac:dyDescent="0.45">
      <c r="B44" s="7"/>
      <c r="C44" s="8"/>
      <c r="D44" s="8"/>
      <c r="E44" s="19"/>
      <c r="F44" s="19"/>
      <c r="G44" s="19"/>
      <c r="H44" s="19"/>
      <c r="I44" s="19"/>
      <c r="J44" s="19"/>
      <c r="K44" s="19"/>
      <c r="L44" s="19"/>
      <c r="M44" s="8"/>
      <c r="N44" s="19"/>
      <c r="O44" s="19"/>
      <c r="P44" s="19"/>
      <c r="Q44" s="19"/>
      <c r="R44" s="19"/>
      <c r="S44" s="19"/>
      <c r="T44" s="19"/>
      <c r="U44" s="8"/>
      <c r="V44" s="8"/>
      <c r="W44" s="8"/>
      <c r="X44" s="9"/>
    </row>
    <row r="45" spans="2:24" ht="15.75" customHeight="1" thickBot="1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2"/>
    </row>
  </sheetData>
  <mergeCells count="3">
    <mergeCell ref="I7:Q7"/>
    <mergeCell ref="I9:Q9"/>
    <mergeCell ref="I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18B9C-C1AD-40C6-811B-267436213EC3}">
  <sheetPr>
    <tabColor theme="4" tint="-0.249977111117893"/>
  </sheetPr>
  <dimension ref="A1:P39"/>
  <sheetViews>
    <sheetView tabSelected="1" topLeftCell="A7" zoomScaleNormal="100" workbookViewId="0">
      <selection activeCell="R19" sqref="R19"/>
    </sheetView>
  </sheetViews>
  <sheetFormatPr defaultColWidth="12.140625" defaultRowHeight="15" customHeight="1" x14ac:dyDescent="0.2"/>
  <cols>
    <col min="2" max="2" width="22" customWidth="1"/>
    <col min="3" max="16" width="11.5703125" customWidth="1"/>
    <col min="18" max="19" width="22" customWidth="1"/>
    <col min="22" max="23" width="22" customWidth="1"/>
    <col min="26" max="27" width="22" customWidth="1"/>
  </cols>
  <sheetData>
    <row r="1" spans="1:16" ht="15" customHeight="1" x14ac:dyDescent="0.2">
      <c r="A1" s="42" t="s">
        <v>29</v>
      </c>
      <c r="B1" s="42"/>
      <c r="C1" s="42" t="s">
        <v>31</v>
      </c>
      <c r="D1" s="42"/>
      <c r="E1" s="42"/>
      <c r="F1" s="42"/>
    </row>
    <row r="2" spans="1:16" ht="15" customHeight="1" x14ac:dyDescent="0.2">
      <c r="A2" s="42"/>
      <c r="B2" s="42"/>
      <c r="C2" s="42"/>
      <c r="D2" s="42"/>
      <c r="E2" s="42"/>
      <c r="F2" s="42"/>
    </row>
    <row r="3" spans="1:16" ht="15" customHeight="1" x14ac:dyDescent="0.2">
      <c r="A3" s="44" t="s">
        <v>28</v>
      </c>
      <c r="B3" s="44"/>
      <c r="C3" s="44"/>
      <c r="D3" s="44"/>
      <c r="E3" s="44"/>
      <c r="F3" s="44"/>
    </row>
    <row r="4" spans="1:16" ht="15" customHeight="1" x14ac:dyDescent="0.2">
      <c r="A4" s="44"/>
      <c r="B4" s="44"/>
      <c r="C4" s="44"/>
      <c r="D4" s="44"/>
      <c r="E4" s="44"/>
      <c r="F4" s="44"/>
    </row>
    <row r="5" spans="1:16" ht="15" customHeight="1" x14ac:dyDescent="0.4">
      <c r="A5" s="43"/>
      <c r="B5" s="43"/>
      <c r="C5" s="23"/>
    </row>
    <row r="6" spans="1:16" ht="15" customHeight="1" x14ac:dyDescent="0.4">
      <c r="A6" s="24"/>
      <c r="B6" s="24"/>
      <c r="C6" s="24"/>
    </row>
    <row r="10" spans="1:16" ht="15" customHeight="1" x14ac:dyDescent="0.2">
      <c r="B10" s="28"/>
      <c r="C10" s="45">
        <v>45944</v>
      </c>
      <c r="D10" s="46"/>
      <c r="E10" s="45">
        <v>45945</v>
      </c>
      <c r="F10" s="46"/>
      <c r="G10" s="45">
        <v>45946</v>
      </c>
      <c r="H10" s="46"/>
      <c r="I10" s="45">
        <v>45947</v>
      </c>
      <c r="J10" s="46"/>
      <c r="K10" s="45">
        <v>45948</v>
      </c>
      <c r="L10" s="46"/>
      <c r="M10" s="45">
        <v>45949</v>
      </c>
      <c r="N10" s="46"/>
      <c r="O10" s="45">
        <v>45950</v>
      </c>
      <c r="P10" s="46"/>
    </row>
    <row r="11" spans="1:16" ht="15" customHeight="1" x14ac:dyDescent="0.2">
      <c r="B11" s="29"/>
      <c r="C11" s="47">
        <v>45944</v>
      </c>
      <c r="D11" s="48"/>
      <c r="E11" s="47">
        <v>45945</v>
      </c>
      <c r="F11" s="48"/>
      <c r="G11" s="47">
        <v>45946</v>
      </c>
      <c r="H11" s="48"/>
      <c r="I11" s="47">
        <v>45947</v>
      </c>
      <c r="J11" s="48"/>
      <c r="K11" s="47">
        <v>45948</v>
      </c>
      <c r="L11" s="48"/>
      <c r="M11" s="47">
        <v>45949</v>
      </c>
      <c r="N11" s="48"/>
      <c r="O11" s="47">
        <v>45950</v>
      </c>
      <c r="P11" s="48"/>
    </row>
    <row r="12" spans="1:16" ht="15" customHeight="1" x14ac:dyDescent="0.2">
      <c r="B12" s="30"/>
      <c r="C12" s="31" t="s">
        <v>0</v>
      </c>
      <c r="D12" s="32" t="s">
        <v>1</v>
      </c>
      <c r="E12" s="31" t="s">
        <v>0</v>
      </c>
      <c r="F12" s="32" t="s">
        <v>1</v>
      </c>
      <c r="G12" s="31" t="s">
        <v>0</v>
      </c>
      <c r="H12" s="32" t="s">
        <v>1</v>
      </c>
      <c r="I12" s="31" t="s">
        <v>0</v>
      </c>
      <c r="J12" s="32" t="s">
        <v>1</v>
      </c>
      <c r="K12" s="31" t="s">
        <v>0</v>
      </c>
      <c r="L12" s="32" t="s">
        <v>1</v>
      </c>
      <c r="M12" s="31" t="s">
        <v>0</v>
      </c>
      <c r="N12" s="32" t="s">
        <v>1</v>
      </c>
      <c r="O12" s="31" t="s">
        <v>0</v>
      </c>
      <c r="P12" s="32" t="s">
        <v>1</v>
      </c>
    </row>
    <row r="13" spans="1:16" ht="15" customHeight="1" x14ac:dyDescent="0.2">
      <c r="B13" s="33" t="s">
        <v>2</v>
      </c>
      <c r="C13" s="39">
        <v>13</v>
      </c>
      <c r="D13" s="39">
        <v>6</v>
      </c>
      <c r="E13" s="39">
        <v>14</v>
      </c>
      <c r="F13" s="39">
        <v>5</v>
      </c>
      <c r="G13" s="39">
        <v>16</v>
      </c>
      <c r="H13" s="39">
        <v>4</v>
      </c>
      <c r="I13" s="39">
        <v>25</v>
      </c>
      <c r="J13" s="39">
        <v>5</v>
      </c>
      <c r="K13" s="39">
        <v>56</v>
      </c>
      <c r="L13" s="39">
        <v>6</v>
      </c>
      <c r="M13" s="39">
        <v>60</v>
      </c>
      <c r="N13" s="39">
        <v>3</v>
      </c>
      <c r="O13" s="39">
        <v>11</v>
      </c>
      <c r="P13" s="39">
        <v>0</v>
      </c>
    </row>
    <row r="14" spans="1:16" ht="15" customHeight="1" x14ac:dyDescent="0.2">
      <c r="B14" s="34" t="s">
        <v>3</v>
      </c>
      <c r="C14" s="39">
        <v>6</v>
      </c>
      <c r="D14" s="39">
        <v>0</v>
      </c>
      <c r="E14" s="39">
        <v>2</v>
      </c>
      <c r="F14" s="39">
        <v>0</v>
      </c>
      <c r="G14" s="39">
        <v>9</v>
      </c>
      <c r="H14" s="39">
        <v>0</v>
      </c>
      <c r="I14" s="39">
        <v>6</v>
      </c>
      <c r="J14" s="39">
        <v>0</v>
      </c>
      <c r="K14" s="39">
        <v>18</v>
      </c>
      <c r="L14" s="39">
        <v>0</v>
      </c>
      <c r="M14" s="39">
        <v>30</v>
      </c>
      <c r="N14" s="39">
        <v>2</v>
      </c>
      <c r="O14" s="39">
        <v>7</v>
      </c>
      <c r="P14" s="39">
        <v>0</v>
      </c>
    </row>
    <row r="15" spans="1:16" ht="15" customHeight="1" x14ac:dyDescent="0.2">
      <c r="B15" s="34" t="s">
        <v>4</v>
      </c>
      <c r="C15" s="39">
        <v>8</v>
      </c>
      <c r="D15" s="39">
        <v>0</v>
      </c>
      <c r="E15" s="39">
        <v>3</v>
      </c>
      <c r="F15" s="39">
        <v>0</v>
      </c>
      <c r="G15" s="39">
        <v>3</v>
      </c>
      <c r="H15" s="39">
        <v>0</v>
      </c>
      <c r="I15" s="39">
        <v>4</v>
      </c>
      <c r="J15" s="39">
        <v>0</v>
      </c>
      <c r="K15" s="39">
        <v>15</v>
      </c>
      <c r="L15" s="39">
        <v>0</v>
      </c>
      <c r="M15" s="39">
        <v>25</v>
      </c>
      <c r="N15" s="39">
        <v>0</v>
      </c>
      <c r="O15" s="39">
        <v>2</v>
      </c>
      <c r="P15" s="39">
        <v>1</v>
      </c>
    </row>
    <row r="16" spans="1:16" ht="15" customHeight="1" x14ac:dyDescent="0.2">
      <c r="B16" s="34" t="s">
        <v>5</v>
      </c>
      <c r="C16" s="39">
        <v>8</v>
      </c>
      <c r="D16" s="39">
        <v>0</v>
      </c>
      <c r="E16" s="39">
        <v>16</v>
      </c>
      <c r="F16" s="39">
        <v>4</v>
      </c>
      <c r="G16" s="39">
        <v>12</v>
      </c>
      <c r="H16" s="39">
        <v>1</v>
      </c>
      <c r="I16" s="39">
        <v>9</v>
      </c>
      <c r="J16" s="39">
        <v>0</v>
      </c>
      <c r="K16" s="39">
        <v>10</v>
      </c>
      <c r="L16" s="39">
        <v>0</v>
      </c>
      <c r="M16" s="39">
        <v>15</v>
      </c>
      <c r="N16" s="39">
        <v>0</v>
      </c>
      <c r="O16" s="39">
        <v>8</v>
      </c>
      <c r="P16" s="39">
        <v>0</v>
      </c>
    </row>
    <row r="17" spans="2:16" ht="15" customHeight="1" x14ac:dyDescent="0.2">
      <c r="B17" s="34" t="s">
        <v>6</v>
      </c>
      <c r="C17" s="39">
        <v>51</v>
      </c>
      <c r="D17" s="39">
        <v>4</v>
      </c>
      <c r="E17" s="39">
        <v>34</v>
      </c>
      <c r="F17" s="39">
        <v>0</v>
      </c>
      <c r="G17" s="39">
        <v>40</v>
      </c>
      <c r="H17" s="39">
        <v>1</v>
      </c>
      <c r="I17" s="39">
        <v>44</v>
      </c>
      <c r="J17" s="39">
        <v>0</v>
      </c>
      <c r="K17" s="39">
        <v>19</v>
      </c>
      <c r="L17" s="39">
        <v>0</v>
      </c>
      <c r="M17" s="39">
        <v>17</v>
      </c>
      <c r="N17" s="39">
        <v>0</v>
      </c>
      <c r="O17" s="39">
        <v>32</v>
      </c>
      <c r="P17" s="39">
        <v>1</v>
      </c>
    </row>
    <row r="18" spans="2:16" ht="15" customHeight="1" x14ac:dyDescent="0.2">
      <c r="B18" s="34" t="s">
        <v>7</v>
      </c>
      <c r="C18" s="39">
        <v>302</v>
      </c>
      <c r="D18" s="39">
        <v>5</v>
      </c>
      <c r="E18" s="39">
        <v>291</v>
      </c>
      <c r="F18" s="39">
        <v>6</v>
      </c>
      <c r="G18" s="39">
        <v>312</v>
      </c>
      <c r="H18" s="39">
        <v>4</v>
      </c>
      <c r="I18" s="39">
        <v>299</v>
      </c>
      <c r="J18" s="39">
        <v>6</v>
      </c>
      <c r="K18" s="39">
        <v>111</v>
      </c>
      <c r="L18" s="39">
        <v>3</v>
      </c>
      <c r="M18" s="39">
        <v>49</v>
      </c>
      <c r="N18" s="39">
        <v>0</v>
      </c>
      <c r="O18" s="39">
        <v>269</v>
      </c>
      <c r="P18" s="39">
        <v>2</v>
      </c>
    </row>
    <row r="19" spans="2:16" ht="15" customHeight="1" x14ac:dyDescent="0.2">
      <c r="B19" s="34" t="s">
        <v>8</v>
      </c>
      <c r="C19" s="39">
        <v>616</v>
      </c>
      <c r="D19" s="39">
        <v>10</v>
      </c>
      <c r="E19" s="39">
        <v>623</v>
      </c>
      <c r="F19" s="39">
        <v>10</v>
      </c>
      <c r="G19" s="39">
        <v>628</v>
      </c>
      <c r="H19" s="39">
        <v>10</v>
      </c>
      <c r="I19" s="39">
        <v>610</v>
      </c>
      <c r="J19" s="39">
        <v>21</v>
      </c>
      <c r="K19" s="39">
        <v>66</v>
      </c>
      <c r="L19" s="39">
        <v>3</v>
      </c>
      <c r="M19" s="39">
        <v>26</v>
      </c>
      <c r="N19" s="39">
        <v>0</v>
      </c>
      <c r="O19" s="39">
        <v>609</v>
      </c>
      <c r="P19" s="39">
        <v>14</v>
      </c>
    </row>
    <row r="20" spans="2:16" ht="15" customHeight="1" x14ac:dyDescent="0.2">
      <c r="B20" s="34" t="s">
        <v>9</v>
      </c>
      <c r="C20" s="39">
        <v>1116</v>
      </c>
      <c r="D20" s="39">
        <v>14</v>
      </c>
      <c r="E20" s="39">
        <v>1059</v>
      </c>
      <c r="F20" s="39">
        <v>15</v>
      </c>
      <c r="G20" s="39">
        <v>1146</v>
      </c>
      <c r="H20" s="39">
        <v>19</v>
      </c>
      <c r="I20" s="39">
        <v>993</v>
      </c>
      <c r="J20" s="39">
        <v>11</v>
      </c>
      <c r="K20" s="39">
        <v>112</v>
      </c>
      <c r="L20" s="39">
        <v>5</v>
      </c>
      <c r="M20" s="39">
        <v>33</v>
      </c>
      <c r="N20" s="39">
        <v>0</v>
      </c>
      <c r="O20" s="39">
        <v>1031</v>
      </c>
      <c r="P20" s="39">
        <v>11</v>
      </c>
    </row>
    <row r="21" spans="2:16" ht="15" customHeight="1" x14ac:dyDescent="0.2">
      <c r="B21" s="34" t="s">
        <v>10</v>
      </c>
      <c r="C21" s="39">
        <v>1074</v>
      </c>
      <c r="D21" s="39">
        <v>19</v>
      </c>
      <c r="E21" s="39">
        <v>1030</v>
      </c>
      <c r="F21" s="39">
        <v>15</v>
      </c>
      <c r="G21" s="39">
        <v>1140</v>
      </c>
      <c r="H21" s="39">
        <v>22</v>
      </c>
      <c r="I21" s="39">
        <v>949</v>
      </c>
      <c r="J21" s="39">
        <v>23</v>
      </c>
      <c r="K21" s="39">
        <v>191</v>
      </c>
      <c r="L21" s="39">
        <v>3</v>
      </c>
      <c r="M21" s="39">
        <v>60</v>
      </c>
      <c r="N21" s="39">
        <v>0</v>
      </c>
      <c r="O21" s="39">
        <v>943</v>
      </c>
      <c r="P21" s="39">
        <v>8</v>
      </c>
    </row>
    <row r="22" spans="2:16" ht="15" customHeight="1" x14ac:dyDescent="0.2">
      <c r="B22" s="34" t="s">
        <v>11</v>
      </c>
      <c r="C22" s="39">
        <v>679</v>
      </c>
      <c r="D22" s="39">
        <v>22</v>
      </c>
      <c r="E22" s="39">
        <v>511</v>
      </c>
      <c r="F22" s="39">
        <v>19</v>
      </c>
      <c r="G22" s="39">
        <v>598</v>
      </c>
      <c r="H22" s="39">
        <v>19</v>
      </c>
      <c r="I22" s="39">
        <v>532</v>
      </c>
      <c r="J22" s="39">
        <v>20</v>
      </c>
      <c r="K22" s="39">
        <v>301</v>
      </c>
      <c r="L22" s="39">
        <v>3</v>
      </c>
      <c r="M22" s="39">
        <v>146</v>
      </c>
      <c r="N22" s="39">
        <v>0</v>
      </c>
      <c r="O22" s="39">
        <v>633</v>
      </c>
      <c r="P22" s="39">
        <v>17</v>
      </c>
    </row>
    <row r="23" spans="2:16" ht="15" customHeight="1" x14ac:dyDescent="0.2">
      <c r="B23" s="34" t="s">
        <v>12</v>
      </c>
      <c r="C23" s="39">
        <v>367</v>
      </c>
      <c r="D23" s="39">
        <v>21</v>
      </c>
      <c r="E23" s="39">
        <v>312</v>
      </c>
      <c r="F23" s="39">
        <v>20</v>
      </c>
      <c r="G23" s="39">
        <v>371</v>
      </c>
      <c r="H23" s="39">
        <v>22</v>
      </c>
      <c r="I23" s="39">
        <v>361</v>
      </c>
      <c r="J23" s="39">
        <v>25</v>
      </c>
      <c r="K23" s="39">
        <v>295</v>
      </c>
      <c r="L23" s="39">
        <v>2</v>
      </c>
      <c r="M23" s="39">
        <v>200</v>
      </c>
      <c r="N23" s="39">
        <v>1</v>
      </c>
      <c r="O23" s="39">
        <v>353</v>
      </c>
      <c r="P23" s="39">
        <v>22</v>
      </c>
    </row>
    <row r="24" spans="2:16" ht="15" customHeight="1" x14ac:dyDescent="0.2">
      <c r="B24" s="34" t="s">
        <v>13</v>
      </c>
      <c r="C24" s="39">
        <v>290</v>
      </c>
      <c r="D24" s="39">
        <v>21</v>
      </c>
      <c r="E24" s="39">
        <v>290</v>
      </c>
      <c r="F24" s="39">
        <v>25</v>
      </c>
      <c r="G24" s="39">
        <v>306</v>
      </c>
      <c r="H24" s="39">
        <v>15</v>
      </c>
      <c r="I24" s="39">
        <v>330</v>
      </c>
      <c r="J24" s="39">
        <v>27</v>
      </c>
      <c r="K24" s="39">
        <v>296</v>
      </c>
      <c r="L24" s="39">
        <v>3</v>
      </c>
      <c r="M24" s="39">
        <v>178</v>
      </c>
      <c r="N24" s="39">
        <v>1</v>
      </c>
      <c r="O24" s="39">
        <v>304</v>
      </c>
      <c r="P24" s="39">
        <v>22</v>
      </c>
    </row>
    <row r="25" spans="2:16" ht="15" customHeight="1" x14ac:dyDescent="0.2">
      <c r="B25" s="34" t="s">
        <v>14</v>
      </c>
      <c r="C25" s="39">
        <v>267</v>
      </c>
      <c r="D25" s="39">
        <v>17</v>
      </c>
      <c r="E25" s="39">
        <v>298</v>
      </c>
      <c r="F25" s="39">
        <v>6</v>
      </c>
      <c r="G25" s="39">
        <v>348</v>
      </c>
      <c r="H25" s="39">
        <v>12</v>
      </c>
      <c r="I25" s="39">
        <v>337</v>
      </c>
      <c r="J25" s="39">
        <v>12</v>
      </c>
      <c r="K25" s="39">
        <v>264</v>
      </c>
      <c r="L25" s="39">
        <v>2</v>
      </c>
      <c r="M25" s="39">
        <v>167</v>
      </c>
      <c r="N25" s="39">
        <v>0</v>
      </c>
      <c r="O25" s="39">
        <v>313</v>
      </c>
      <c r="P25" s="39">
        <v>12</v>
      </c>
    </row>
    <row r="26" spans="2:16" ht="15" customHeight="1" x14ac:dyDescent="0.2">
      <c r="B26" s="34" t="s">
        <v>15</v>
      </c>
      <c r="C26" s="39">
        <v>343</v>
      </c>
      <c r="D26" s="39">
        <v>16</v>
      </c>
      <c r="E26" s="39">
        <v>340</v>
      </c>
      <c r="F26" s="39">
        <v>11</v>
      </c>
      <c r="G26" s="39">
        <v>341</v>
      </c>
      <c r="H26" s="39">
        <v>18</v>
      </c>
      <c r="I26" s="39">
        <v>353</v>
      </c>
      <c r="J26" s="39">
        <v>16</v>
      </c>
      <c r="K26" s="39">
        <v>288</v>
      </c>
      <c r="L26" s="39">
        <v>4</v>
      </c>
      <c r="M26" s="39">
        <v>193</v>
      </c>
      <c r="N26" s="39">
        <v>1</v>
      </c>
      <c r="O26" s="39">
        <v>344</v>
      </c>
      <c r="P26" s="39">
        <v>15</v>
      </c>
    </row>
    <row r="27" spans="2:16" ht="15" customHeight="1" x14ac:dyDescent="0.2">
      <c r="B27" s="34" t="s">
        <v>16</v>
      </c>
      <c r="C27" s="39">
        <v>287</v>
      </c>
      <c r="D27" s="39">
        <v>20</v>
      </c>
      <c r="E27" s="39">
        <v>318</v>
      </c>
      <c r="F27" s="39">
        <v>11</v>
      </c>
      <c r="G27" s="39">
        <v>289</v>
      </c>
      <c r="H27" s="39">
        <v>19</v>
      </c>
      <c r="I27" s="39">
        <v>332</v>
      </c>
      <c r="J27" s="39">
        <v>26</v>
      </c>
      <c r="K27" s="39">
        <v>335</v>
      </c>
      <c r="L27" s="39">
        <v>3</v>
      </c>
      <c r="M27" s="39">
        <v>171</v>
      </c>
      <c r="N27" s="39">
        <v>0</v>
      </c>
      <c r="O27" s="39">
        <v>307</v>
      </c>
      <c r="P27" s="39">
        <v>19</v>
      </c>
    </row>
    <row r="28" spans="2:16" ht="15" customHeight="1" x14ac:dyDescent="0.2">
      <c r="B28" s="34" t="s">
        <v>17</v>
      </c>
      <c r="C28" s="39">
        <v>321</v>
      </c>
      <c r="D28" s="39">
        <v>16</v>
      </c>
      <c r="E28" s="39">
        <v>383</v>
      </c>
      <c r="F28" s="39">
        <v>18</v>
      </c>
      <c r="G28" s="39">
        <v>330</v>
      </c>
      <c r="H28" s="39">
        <v>19</v>
      </c>
      <c r="I28" s="39">
        <v>393</v>
      </c>
      <c r="J28" s="39">
        <v>19</v>
      </c>
      <c r="K28" s="39">
        <v>304</v>
      </c>
      <c r="L28" s="39">
        <v>3</v>
      </c>
      <c r="M28" s="39">
        <v>173</v>
      </c>
      <c r="N28" s="39">
        <v>1</v>
      </c>
      <c r="O28" s="39">
        <v>357</v>
      </c>
      <c r="P28" s="39">
        <v>18</v>
      </c>
    </row>
    <row r="29" spans="2:16" ht="15" customHeight="1" x14ac:dyDescent="0.2">
      <c r="B29" s="34" t="s">
        <v>18</v>
      </c>
      <c r="C29" s="39">
        <v>397</v>
      </c>
      <c r="D29" s="39">
        <v>11</v>
      </c>
      <c r="E29" s="39">
        <v>423</v>
      </c>
      <c r="F29" s="39">
        <v>19</v>
      </c>
      <c r="G29" s="39">
        <v>405</v>
      </c>
      <c r="H29" s="41">
        <v>13</v>
      </c>
      <c r="I29" s="39">
        <v>447</v>
      </c>
      <c r="J29" s="39">
        <v>18</v>
      </c>
      <c r="K29" s="39">
        <v>295</v>
      </c>
      <c r="L29" s="39">
        <v>2</v>
      </c>
      <c r="M29" s="39">
        <v>195</v>
      </c>
      <c r="N29" s="39">
        <v>2</v>
      </c>
      <c r="O29" s="39">
        <v>418</v>
      </c>
      <c r="P29" s="39">
        <v>15</v>
      </c>
    </row>
    <row r="30" spans="2:16" ht="15" customHeight="1" x14ac:dyDescent="0.2">
      <c r="B30" s="34" t="s">
        <v>19</v>
      </c>
      <c r="C30" s="39">
        <v>378</v>
      </c>
      <c r="D30" s="39">
        <v>5</v>
      </c>
      <c r="E30" s="39">
        <v>438</v>
      </c>
      <c r="F30" s="39">
        <v>4</v>
      </c>
      <c r="G30" s="39">
        <v>458</v>
      </c>
      <c r="H30" s="39">
        <v>7</v>
      </c>
      <c r="I30" s="39">
        <v>538</v>
      </c>
      <c r="J30" s="39">
        <v>6</v>
      </c>
      <c r="K30" s="39">
        <v>314</v>
      </c>
      <c r="L30" s="39">
        <v>4</v>
      </c>
      <c r="M30" s="39">
        <v>177</v>
      </c>
      <c r="N30" s="39">
        <v>0</v>
      </c>
      <c r="O30" s="39">
        <v>453</v>
      </c>
      <c r="P30" s="39">
        <v>6</v>
      </c>
    </row>
    <row r="31" spans="2:16" ht="15" customHeight="1" x14ac:dyDescent="0.2">
      <c r="B31" s="34" t="s">
        <v>20</v>
      </c>
      <c r="C31" s="39">
        <v>337</v>
      </c>
      <c r="D31" s="39">
        <v>4</v>
      </c>
      <c r="E31" s="39">
        <v>354</v>
      </c>
      <c r="F31" s="39">
        <v>9</v>
      </c>
      <c r="G31" s="39">
        <v>307</v>
      </c>
      <c r="H31" s="39">
        <v>5</v>
      </c>
      <c r="I31" s="39">
        <v>528</v>
      </c>
      <c r="J31" s="39">
        <v>7</v>
      </c>
      <c r="K31" s="39">
        <v>288</v>
      </c>
      <c r="L31" s="39">
        <v>3</v>
      </c>
      <c r="M31" s="39">
        <v>166</v>
      </c>
      <c r="N31" s="39">
        <v>0</v>
      </c>
      <c r="O31" s="39">
        <v>382</v>
      </c>
      <c r="P31" s="39">
        <v>6</v>
      </c>
    </row>
    <row r="32" spans="2:16" ht="15" customHeight="1" x14ac:dyDescent="0.2">
      <c r="B32" s="34" t="s">
        <v>21</v>
      </c>
      <c r="C32" s="39">
        <v>297</v>
      </c>
      <c r="D32" s="39">
        <v>7</v>
      </c>
      <c r="E32" s="39">
        <v>235</v>
      </c>
      <c r="F32" s="39">
        <v>8</v>
      </c>
      <c r="G32" s="39">
        <v>233</v>
      </c>
      <c r="H32" s="39">
        <v>8</v>
      </c>
      <c r="I32" s="39">
        <v>427</v>
      </c>
      <c r="J32" s="39">
        <v>7</v>
      </c>
      <c r="K32" s="39">
        <v>239</v>
      </c>
      <c r="L32" s="39">
        <v>5</v>
      </c>
      <c r="M32" s="39">
        <v>126</v>
      </c>
      <c r="N32" s="39">
        <v>0</v>
      </c>
      <c r="O32" s="39">
        <v>298</v>
      </c>
      <c r="P32" s="39">
        <v>8</v>
      </c>
    </row>
    <row r="33" spans="2:16" ht="15" customHeight="1" x14ac:dyDescent="0.2">
      <c r="B33" s="34" t="s">
        <v>22</v>
      </c>
      <c r="C33" s="39">
        <v>130</v>
      </c>
      <c r="D33" s="39">
        <v>5</v>
      </c>
      <c r="E33" s="39">
        <v>142</v>
      </c>
      <c r="F33" s="39">
        <v>3</v>
      </c>
      <c r="G33" s="39">
        <v>122</v>
      </c>
      <c r="H33" s="39">
        <v>3</v>
      </c>
      <c r="I33" s="39">
        <v>188</v>
      </c>
      <c r="J33" s="39">
        <v>4</v>
      </c>
      <c r="K33" s="39">
        <v>139</v>
      </c>
      <c r="L33" s="39">
        <v>3</v>
      </c>
      <c r="M33" s="39">
        <v>88</v>
      </c>
      <c r="N33" s="39">
        <v>0</v>
      </c>
      <c r="O33" s="39">
        <v>146</v>
      </c>
      <c r="P33" s="39">
        <v>4</v>
      </c>
    </row>
    <row r="34" spans="2:16" ht="15" customHeight="1" x14ac:dyDescent="0.2">
      <c r="B34" s="34" t="s">
        <v>23</v>
      </c>
      <c r="C34" s="39">
        <v>97</v>
      </c>
      <c r="D34" s="39">
        <v>4</v>
      </c>
      <c r="E34" s="39">
        <v>111</v>
      </c>
      <c r="F34" s="39">
        <v>5</v>
      </c>
      <c r="G34" s="39">
        <v>118</v>
      </c>
      <c r="H34" s="39">
        <v>5</v>
      </c>
      <c r="I34" s="39">
        <v>151</v>
      </c>
      <c r="J34" s="39">
        <v>5</v>
      </c>
      <c r="K34" s="39">
        <v>122</v>
      </c>
      <c r="L34" s="39">
        <v>2</v>
      </c>
      <c r="M34" s="39">
        <v>61</v>
      </c>
      <c r="N34" s="39">
        <v>0</v>
      </c>
      <c r="O34" s="39">
        <v>119</v>
      </c>
      <c r="P34" s="39">
        <v>5</v>
      </c>
    </row>
    <row r="35" spans="2:16" ht="15" customHeight="1" x14ac:dyDescent="0.2">
      <c r="B35" s="34" t="s">
        <v>24</v>
      </c>
      <c r="C35" s="39">
        <v>36</v>
      </c>
      <c r="D35" s="39">
        <v>2</v>
      </c>
      <c r="E35" s="39">
        <v>54</v>
      </c>
      <c r="F35" s="39">
        <v>2</v>
      </c>
      <c r="G35" s="39">
        <v>67</v>
      </c>
      <c r="H35" s="39">
        <v>2</v>
      </c>
      <c r="I35" s="39">
        <v>93</v>
      </c>
      <c r="J35" s="39">
        <v>3</v>
      </c>
      <c r="K35" s="39">
        <v>82</v>
      </c>
      <c r="L35" s="39">
        <v>2</v>
      </c>
      <c r="M35" s="39">
        <v>34</v>
      </c>
      <c r="N35" s="39">
        <v>0</v>
      </c>
      <c r="O35" s="39">
        <v>63</v>
      </c>
      <c r="P35" s="39">
        <v>2</v>
      </c>
    </row>
    <row r="36" spans="2:16" ht="15" customHeight="1" x14ac:dyDescent="0.2">
      <c r="B36" s="35" t="s">
        <v>25</v>
      </c>
      <c r="C36" s="39">
        <v>16</v>
      </c>
      <c r="D36" s="39">
        <v>3</v>
      </c>
      <c r="E36" s="39">
        <v>21</v>
      </c>
      <c r="F36" s="39">
        <v>5</v>
      </c>
      <c r="G36" s="39">
        <v>35</v>
      </c>
      <c r="H36" s="39">
        <v>3</v>
      </c>
      <c r="I36" s="39">
        <v>65</v>
      </c>
      <c r="J36" s="39">
        <v>4</v>
      </c>
      <c r="K36" s="39">
        <v>90</v>
      </c>
      <c r="L36" s="39">
        <v>4</v>
      </c>
      <c r="M36" s="39">
        <v>26</v>
      </c>
      <c r="N36" s="39">
        <v>0</v>
      </c>
      <c r="O36" s="39">
        <v>34</v>
      </c>
      <c r="P36" s="39">
        <v>4</v>
      </c>
    </row>
    <row r="37" spans="2:16" ht="15" customHeight="1" x14ac:dyDescent="0.2">
      <c r="B37" s="25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  <c r="N37" s="27"/>
      <c r="O37" s="26"/>
      <c r="P37" s="27"/>
    </row>
    <row r="38" spans="2:16" ht="15" customHeight="1" x14ac:dyDescent="0.2">
      <c r="B38" s="36" t="s">
        <v>26</v>
      </c>
      <c r="C38" s="37">
        <f>+SUM(C13:C36)</f>
        <v>7436</v>
      </c>
      <c r="D38" s="37">
        <f t="shared" ref="D38:P38" si="0">+SUM(D13:D36)</f>
        <v>232</v>
      </c>
      <c r="E38" s="37">
        <f t="shared" si="0"/>
        <v>7302</v>
      </c>
      <c r="F38" s="37">
        <f t="shared" si="0"/>
        <v>220</v>
      </c>
      <c r="G38" s="37">
        <f t="shared" si="0"/>
        <v>7634</v>
      </c>
      <c r="H38" s="37">
        <f t="shared" si="0"/>
        <v>231</v>
      </c>
      <c r="I38" s="37">
        <f t="shared" si="0"/>
        <v>8014</v>
      </c>
      <c r="J38" s="37">
        <f t="shared" si="0"/>
        <v>265</v>
      </c>
      <c r="K38" s="37">
        <f t="shared" si="0"/>
        <v>4250</v>
      </c>
      <c r="L38" s="37">
        <f t="shared" si="0"/>
        <v>65</v>
      </c>
      <c r="M38" s="37">
        <f t="shared" si="0"/>
        <v>2416</v>
      </c>
      <c r="N38" s="37">
        <f t="shared" si="0"/>
        <v>11</v>
      </c>
      <c r="O38" s="37">
        <f t="shared" si="0"/>
        <v>7436</v>
      </c>
      <c r="P38" s="37">
        <f t="shared" si="0"/>
        <v>212</v>
      </c>
    </row>
    <row r="39" spans="2:16" ht="15" customHeight="1" x14ac:dyDescent="0.2">
      <c r="B39" s="38" t="s">
        <v>27</v>
      </c>
      <c r="C39" s="40">
        <f>+AVERAGE(C13:C36)</f>
        <v>309.83333333333331</v>
      </c>
      <c r="D39" s="40">
        <f t="shared" ref="D39:O39" si="1">+AVERAGE(D13:D36)</f>
        <v>9.6666666666666661</v>
      </c>
      <c r="E39" s="40">
        <f t="shared" si="1"/>
        <v>304.25</v>
      </c>
      <c r="F39" s="40">
        <f t="shared" si="1"/>
        <v>9.1666666666666661</v>
      </c>
      <c r="G39" s="40">
        <f t="shared" si="1"/>
        <v>318.08333333333331</v>
      </c>
      <c r="H39" s="40">
        <f t="shared" si="1"/>
        <v>9.625</v>
      </c>
      <c r="I39" s="40">
        <f t="shared" si="1"/>
        <v>333.91666666666669</v>
      </c>
      <c r="J39" s="40">
        <f t="shared" si="1"/>
        <v>11.041666666666666</v>
      </c>
      <c r="K39" s="40">
        <f t="shared" si="1"/>
        <v>177.08333333333334</v>
      </c>
      <c r="L39" s="40">
        <f t="shared" si="1"/>
        <v>2.7083333333333335</v>
      </c>
      <c r="M39" s="40">
        <f t="shared" si="1"/>
        <v>100.66666666666667</v>
      </c>
      <c r="N39" s="40">
        <f t="shared" si="1"/>
        <v>0.45833333333333331</v>
      </c>
      <c r="O39" s="40">
        <f t="shared" si="1"/>
        <v>309.83333333333331</v>
      </c>
      <c r="P39" s="40">
        <f>+AVERAGE(P13:P36)</f>
        <v>8.8333333333333339</v>
      </c>
    </row>
  </sheetData>
  <mergeCells count="18"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0:D10"/>
    <mergeCell ref="E10:F10"/>
    <mergeCell ref="G10:H10"/>
    <mergeCell ref="I10:J10"/>
    <mergeCell ref="A1:B2"/>
    <mergeCell ref="A5:B5"/>
    <mergeCell ref="C1:F2"/>
    <mergeCell ref="A3:F4"/>
    <mergeCell ref="K10:L10"/>
  </mergeCells>
  <conditionalFormatting sqref="C13:P36">
    <cfRule type="expression" dxfId="0" priority="1" stopIfTrue="1">
      <formula>C13=MAX(C$9:C$32)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Informations</vt:lpstr>
      <vt:lpstr>Tableau - sense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23-1217 KVP - CMT</dc:title>
  <dc:creator>Michel Tramarin</dc:creator>
  <cp:lastModifiedBy>Michel Tramarin</cp:lastModifiedBy>
  <dcterms:created xsi:type="dcterms:W3CDTF">2026-07-23T00:00:00Z</dcterms:created>
  <dcterms:modified xsi:type="dcterms:W3CDTF">2026-07-24T07:05:29Z</dcterms:modified>
</cp:coreProperties>
</file>